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H49" i="1" l="1"/>
  <c r="I49" i="1"/>
  <c r="J49" i="1"/>
  <c r="K49" i="1"/>
  <c r="L49" i="1"/>
  <c r="K37" i="1"/>
  <c r="K36" i="1" s="1"/>
  <c r="L37" i="1"/>
  <c r="L36" i="1" s="1"/>
  <c r="J36" i="1"/>
  <c r="J37" i="1"/>
  <c r="I36" i="1" l="1"/>
  <c r="I5" i="1" s="1"/>
  <c r="I23" i="1"/>
  <c r="I29" i="1"/>
  <c r="I8" i="1"/>
  <c r="K23" i="1"/>
  <c r="L23" i="1"/>
  <c r="J23" i="1"/>
  <c r="J9" i="1" l="1"/>
  <c r="K9" i="1"/>
  <c r="L9" i="1"/>
  <c r="J17" i="1" l="1"/>
  <c r="K17" i="1"/>
  <c r="L17" i="1"/>
  <c r="J13" i="1" l="1"/>
  <c r="J8" i="1" s="1"/>
  <c r="K13" i="1"/>
  <c r="K8" i="1" s="1"/>
  <c r="L13" i="1"/>
  <c r="L8" i="1" s="1"/>
  <c r="K7" i="1" l="1"/>
  <c r="K6" i="1" s="1"/>
  <c r="K5" i="1"/>
  <c r="L7" i="1"/>
  <c r="L6" i="1" s="1"/>
  <c r="L5" i="1"/>
  <c r="J5" i="1"/>
  <c r="J7" i="1"/>
  <c r="J6" i="1" s="1"/>
  <c r="I17" i="1"/>
  <c r="I13" i="1"/>
  <c r="I9" i="1"/>
  <c r="F9" i="1" l="1"/>
  <c r="G9" i="1"/>
  <c r="H9" i="1"/>
  <c r="F13" i="1"/>
  <c r="G13" i="1"/>
  <c r="H13" i="1"/>
  <c r="F17" i="1"/>
  <c r="G17" i="1"/>
  <c r="H17" i="1"/>
  <c r="I7" i="1" l="1"/>
  <c r="I6" i="1" s="1"/>
  <c r="G8" i="1"/>
  <c r="G5" i="1" s="1"/>
  <c r="G49" i="1" s="1"/>
  <c r="H8" i="1"/>
  <c r="H7" i="1" s="1"/>
  <c r="H6" i="1" s="1"/>
  <c r="F8" i="1"/>
  <c r="F5" i="1" s="1"/>
  <c r="F49" i="1" s="1"/>
  <c r="G7" i="1" l="1"/>
  <c r="G6" i="1" s="1"/>
  <c r="F7" i="1"/>
  <c r="F6" i="1" s="1"/>
  <c r="H5" i="1"/>
</calcChain>
</file>

<file path=xl/sharedStrings.xml><?xml version="1.0" encoding="utf-8"?>
<sst xmlns="http://schemas.openxmlformats.org/spreadsheetml/2006/main" count="237" uniqueCount="103">
  <si>
    <t>Приложение 26 - Консолидированный бюджет муниципального образования края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</si>
  <si>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</si>
  <si>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</si>
  <si>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</si>
  <si>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</si>
  <si>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</si>
  <si>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</si>
  <si>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</si>
  <si>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</si>
  <si>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</si>
  <si>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П</t>
  </si>
  <si>
    <t>85000000000000000</t>
  </si>
  <si>
    <t>ДОХОДЫ БЮДЖЕТА муниципального образования - всего</t>
  </si>
  <si>
    <t>СОБСТВЕННЫЕ ДОХОДЫ бюджета муниципального образования (согласно ст. 47 Бюджетного Кодекса)</t>
  </si>
  <si>
    <t>10000000000000000</t>
  </si>
  <si>
    <t>НАЛОГОВЫЕ И НЕНАЛОГОВЫЕ ДОХОДЫ - бюджет муниципального образования</t>
  </si>
  <si>
    <t>НАЛОГОВЫЕ ДОХОДЫ - бюджет муниципального образования</t>
  </si>
  <si>
    <t>10100000000000000</t>
  </si>
  <si>
    <t>НАЛОГИ НА ПРИБЫЛЬ, ДОХОДЫ - бюджет муниципального образования</t>
  </si>
  <si>
    <t>10101000000000100</t>
  </si>
  <si>
    <t>Налог на прибыль организаций - бюджет муниципального образования</t>
  </si>
  <si>
    <t>10102000010000100</t>
  </si>
  <si>
    <t>Налог на доходы физических лиц - бюджет муниципального образования</t>
  </si>
  <si>
    <t>10300000000000000</t>
  </si>
  <si>
    <t>НАЛОГИ НА ТОВАРЫ (РАБОТЫ, УСЛУГИ), РЕАЛИЗУЕМЫЕ НА ТЕРРИТОРИИ РОССИЙСКОЙ ФЕДЕРАЦИИ</t>
  </si>
  <si>
    <t>10500000000000000</t>
  </si>
  <si>
    <t>НАЛОГИ НА СОВОКУПНЫЙ ДОХОД - бюджет муниципального образования</t>
  </si>
  <si>
    <t>10502000020000100</t>
  </si>
  <si>
    <t>Единый налог на вмененный доход для отдельных видов деятельности - бюджет муниципального образования</t>
  </si>
  <si>
    <t>10503000010000100</t>
  </si>
  <si>
    <t>Единый сельскохозяйственный налог - бюджет муниципального образования</t>
  </si>
  <si>
    <t>10504000020000100</t>
  </si>
  <si>
    <t>Налог, взимаемый в связи с применением патентной системы налогообложения</t>
  </si>
  <si>
    <t>10600000000000000</t>
  </si>
  <si>
    <t>НАЛОГИ НА ИМУЩЕСТВО - бюджет муниципального образования</t>
  </si>
  <si>
    <t>10601000000000100</t>
  </si>
  <si>
    <t>Налог на имущество физических лиц - бюджет муниципального образования</t>
  </si>
  <si>
    <t>10606000000000100</t>
  </si>
  <si>
    <t>Земельный налог - бюджет муниципального образования</t>
  </si>
  <si>
    <t>10800000000000000</t>
  </si>
  <si>
    <t>ГОСУДАРСТВЕННАЯ ПОШЛИНА - бюджет муниципального образования</t>
  </si>
  <si>
    <t>10900000000000000</t>
  </si>
  <si>
    <t>ЗАДОЛЖЕННОСТЬ И ПЕРЕРАСЧЕТЫ ПО ОТМЕНЕННЫМ НАЛОГАМ, СБОРАМ И ИНЫМ ОБЯЗАТЕЛЬНЫМ ПЛАТЕЖАМ - бюджет муниципального образования</t>
  </si>
  <si>
    <t>НЕНАЛОГОВЫЕ ДОХОДЫ - бюджет муниципального образования</t>
  </si>
  <si>
    <t>11100000000000000</t>
  </si>
  <si>
    <t>Доходы бюджета муниципального образования от использования имущества, находящегося в государственной и муниципальной собственности</t>
  </si>
  <si>
    <t>11105000000000100</t>
  </si>
  <si>
    <t>Доходы бюджета муниципального образования,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</si>
  <si>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11200000000000000</t>
  </si>
  <si>
    <t>Доходы бюджета муниципального образования от платежей при пользовании природными ресурсами</t>
  </si>
  <si>
    <t>11201000010000100</t>
  </si>
  <si>
    <t>Доходы бюджета муниципального образования от плата за негативное воздействие на окружающую среду</t>
  </si>
  <si>
    <t>11300000000000000</t>
  </si>
  <si>
    <t>Доходы бюджета муниципального образования от оказания платных услуг и компенсации затрат государства</t>
  </si>
  <si>
    <t>11400000000000000</t>
  </si>
  <si>
    <t>Доходы бюджета муниципального образования от продажи материальных и нематериальных активов</t>
  </si>
  <si>
    <t>11401000000000400</t>
  </si>
  <si>
    <t>Доходы бюджета муниципального образования от продажи квартир</t>
  </si>
  <si>
    <t>11402000000000000</t>
  </si>
  <si>
    <t>Доходы бюджета муниципального образования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</si>
  <si>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11406000000000400</t>
  </si>
  <si>
    <t>Доходы бюджета муниципального образования от продажи    земельных    участков, находящихся в государственной и муниципальной собственности (за исключением земельных участков автономных учреждений)</t>
  </si>
  <si>
    <t>11500000000000000</t>
  </si>
  <si>
    <t>Доходы бюджета муниципального образования от административных платежей и сборов</t>
  </si>
  <si>
    <t>11600000000000000</t>
  </si>
  <si>
    <t>Доходы бюджета муниципального образования от штрафов, санкций, возмещения ущерба</t>
  </si>
  <si>
    <t>11700000000000000</t>
  </si>
  <si>
    <t>Доходы бюджета муниципального образования от прочих неналоговых доходов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</si>
  <si>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</si>
  <si>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</si>
  <si>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</si>
  <si>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</si>
  <si>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20201000000000200</t>
  </si>
  <si>
    <t>Дотации бюджетам субъектов Российской Федерации и муниципальных образований</t>
  </si>
  <si>
    <t>20202000000000200</t>
  </si>
  <si>
    <t>Субсидии бюджетам субъектов Российской Федерации и муниципальных образований (межбюджетные субсидии)</t>
  </si>
  <si>
    <t>20203000000000200</t>
  </si>
  <si>
    <t xml:space="preserve">Субвенции бюджетам субъектов Российской Федерации и муниципальных образований </t>
  </si>
  <si>
    <t>20204000000000200</t>
  </si>
  <si>
    <t>Иные межбюджетные трансферты</t>
  </si>
  <si>
    <t>20205000000000200</t>
  </si>
  <si>
    <t xml:space="preserve">Межбюджетные трансферты, передаваемые бюджетам государственных внебюджетных фондов </t>
  </si>
  <si>
    <t>20209000000000200</t>
  </si>
  <si>
    <t>Прочие безвозмездные поступления от других бюджетов бюджетной системы</t>
  </si>
  <si>
    <t>20400000000000200</t>
  </si>
  <si>
    <t>БЕЗВОЗМЕЗДНЫЕ ПОСТУПЛЕНИЯ ОТ НЕГОСУДАРСТВЕННЫХ ОРГАНИЗАЦИЙ</t>
  </si>
  <si>
    <t>20700000000000200</t>
  </si>
  <si>
    <t>ПРОЧИЕ БЕЗВОЗМЕЗДНЫЕ ПОСТУПЛЕНИЯ</t>
  </si>
  <si>
    <t>21800000000000000</t>
  </si>
  <si>
    <t>Доходы бюджета муниципального образования от возврата остатков субсидий, субвенций и иных межбюджетных трансфертов, имеющих целевое назначение,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</si>
  <si>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</si>
  <si>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</si>
  <si>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муниципального образования</t>
  </si>
  <si>
    <t>Результат исполнения бюджета (дефицит '-', профицит '+')</t>
  </si>
  <si>
    <t>Глава города</t>
  </si>
  <si>
    <t>Борчуков Анатолий Николаевич</t>
  </si>
  <si>
    <t>Инсполнитель</t>
  </si>
  <si>
    <t>руб.</t>
  </si>
  <si>
    <t>акцизы -  бюджет муниципального образования</t>
  </si>
  <si>
    <t>2014 ожидаемое</t>
  </si>
  <si>
    <t>2015 прогноз</t>
  </si>
  <si>
    <t>2016 прогноз</t>
  </si>
  <si>
    <t>2017 прогноз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</si>
</sst>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2" fontId="2" fillId="0" borderId="0" xfId="0" applyNumberFormat="1" applyFont="1"/>
    <xf numFmtId="4" fontId="3" fillId="2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/>
    <xf numFmtId="2" fontId="2" fillId="0" borderId="1" xfId="0" applyNumberFormat="1" applyFont="1" applyBorder="1"/>
    <xf numFmtId="4" fontId="6" fillId="4" borderId="1" xfId="0" applyNumberFormat="1" applyFont="1" applyFill="1" applyBorder="1" applyAlignment="1">
      <alignment horizontal="right"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topLeftCell="B1" workbookViewId="0">
      <pane ySplit="4" topLeftCell="A20" activePane="bottomLeft" state="frozen"/>
      <selection activeCell="B1" sqref="B1"/>
      <selection pane="bottomLeft" activeCell="I25" sqref="I25"/>
    </sheetView>
  </sheetViews>
  <sheetFormatPr defaultRowHeight="15" x14ac:dyDescent="0.25"/>
  <cols>
    <col min="1" max="1" width="4.7109375" style="13" customWidth="1"/>
    <col min="2" max="2" width="3" style="13" customWidth="1"/>
    <col min="3" max="3" width="6.85546875" style="14" customWidth="1"/>
    <col min="4" max="4" width="34.140625" style="15" customWidth="1"/>
    <col min="5" max="5" width="5.28515625" style="13" customWidth="1"/>
    <col min="6" max="6" width="12" style="16" customWidth="1"/>
    <col min="7" max="7" width="11.7109375" style="16" customWidth="1"/>
    <col min="8" max="8" width="11.85546875" style="16" hidden="1" customWidth="1"/>
    <col min="9" max="9" width="15.42578125" style="1" customWidth="1"/>
    <col min="10" max="12" width="12.5703125" style="1" bestFit="1" customWidth="1"/>
    <col min="13" max="16384" width="9.140625" style="1"/>
  </cols>
  <sheetData>
    <row r="1" spans="1:15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2" spans="1:15" x14ac:dyDescent="0.25">
      <c r="A2" s="31" t="s">
        <v>1</v>
      </c>
      <c r="B2" s="31"/>
      <c r="C2" s="31"/>
      <c r="D2" s="31"/>
      <c r="E2" s="31"/>
      <c r="F2" s="31"/>
      <c r="G2" s="31"/>
      <c r="H2" s="31"/>
    </row>
    <row r="3" spans="1:15" x14ac:dyDescent="0.25">
      <c r="A3" s="2"/>
      <c r="B3" s="2"/>
      <c r="C3" s="3"/>
      <c r="D3" s="4"/>
      <c r="E3" s="2"/>
      <c r="F3" s="5"/>
      <c r="G3" s="5"/>
      <c r="H3" s="5"/>
      <c r="I3" s="24"/>
      <c r="J3" s="24"/>
      <c r="K3" s="24"/>
      <c r="L3" s="24"/>
    </row>
    <row r="4" spans="1:15" ht="42" x14ac:dyDescent="0.25">
      <c r="A4" s="6" t="s">
        <v>2</v>
      </c>
      <c r="B4" s="6" t="s">
        <v>3</v>
      </c>
      <c r="C4" s="7" t="s">
        <v>4</v>
      </c>
      <c r="D4" s="7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24" t="s">
        <v>99</v>
      </c>
      <c r="J4" s="24" t="s">
        <v>100</v>
      </c>
      <c r="K4" s="24" t="s">
        <v>101</v>
      </c>
      <c r="L4" s="24" t="s">
        <v>102</v>
      </c>
    </row>
    <row r="5" spans="1:15" ht="33.75" x14ac:dyDescent="0.25">
      <c r="A5" s="2" t="s">
        <v>10</v>
      </c>
      <c r="B5" s="2" t="s">
        <v>3</v>
      </c>
      <c r="C5" s="3" t="s">
        <v>11</v>
      </c>
      <c r="D5" s="4" t="s">
        <v>12</v>
      </c>
      <c r="E5" s="2" t="s">
        <v>97</v>
      </c>
      <c r="F5" s="8">
        <f>F8+F23+F36</f>
        <v>542846652</v>
      </c>
      <c r="G5" s="8">
        <f>G8+G23+G36</f>
        <v>602689331</v>
      </c>
      <c r="H5" s="8">
        <f>H8+H23+H36</f>
        <v>552712972</v>
      </c>
      <c r="I5" s="21">
        <f>I8+I23+I36</f>
        <v>588403179.19999993</v>
      </c>
      <c r="J5" s="8">
        <f t="shared" ref="J5:L5" si="0">J8+J23+J36</f>
        <v>485680888.28999996</v>
      </c>
      <c r="K5" s="8">
        <f t="shared" si="0"/>
        <v>448571206.13999999</v>
      </c>
      <c r="L5" s="8">
        <f t="shared" si="0"/>
        <v>443660371.75</v>
      </c>
    </row>
    <row r="6" spans="1:15" ht="33.75" x14ac:dyDescent="0.25">
      <c r="A6" s="2" t="s">
        <v>10</v>
      </c>
      <c r="B6" s="2" t="s">
        <v>3</v>
      </c>
      <c r="C6" s="3"/>
      <c r="D6" s="9" t="s">
        <v>13</v>
      </c>
      <c r="E6" s="2" t="s">
        <v>97</v>
      </c>
      <c r="F6" s="8">
        <f>F7+F36-F40</f>
        <v>336715262</v>
      </c>
      <c r="G6" s="8">
        <f>G7+G36-G40</f>
        <v>384635631</v>
      </c>
      <c r="H6" s="8">
        <f>H7+H36-H40</f>
        <v>285635682</v>
      </c>
      <c r="I6" s="21">
        <f t="shared" ref="I6" si="1">I7+I36-I40</f>
        <v>326674913.9799999</v>
      </c>
      <c r="J6" s="8">
        <f t="shared" ref="J6" si="2">J7+J36-J40</f>
        <v>302286348.48999995</v>
      </c>
      <c r="K6" s="8">
        <f t="shared" ref="K6" si="3">K7+K36-K40</f>
        <v>268418566.33999997</v>
      </c>
      <c r="L6" s="8">
        <f t="shared" ref="L6" si="4">L7+L36-L40</f>
        <v>266998331.94999999</v>
      </c>
    </row>
    <row r="7" spans="1:15" ht="33.75" x14ac:dyDescent="0.25">
      <c r="A7" s="2" t="s">
        <v>10</v>
      </c>
      <c r="B7" s="2" t="s">
        <v>3</v>
      </c>
      <c r="C7" s="3" t="s">
        <v>14</v>
      </c>
      <c r="D7" s="9" t="s">
        <v>15</v>
      </c>
      <c r="E7" s="2" t="s">
        <v>97</v>
      </c>
      <c r="F7" s="8">
        <f>F8+F23</f>
        <v>140731112</v>
      </c>
      <c r="G7" s="8">
        <f>G8+G23</f>
        <v>169864491</v>
      </c>
      <c r="H7" s="8">
        <f>H8+H23</f>
        <v>182700342</v>
      </c>
      <c r="I7" s="21">
        <f t="shared" ref="I7" si="5">I8+I23</f>
        <v>195123787.17999998</v>
      </c>
      <c r="J7" s="8">
        <f t="shared" ref="J7" si="6">J8+J23</f>
        <v>194099771.47999999</v>
      </c>
      <c r="K7" s="8">
        <f t="shared" ref="K7" si="7">K8+K23</f>
        <v>196918349.64000002</v>
      </c>
      <c r="L7" s="8">
        <f t="shared" ref="L7" si="8">L8+L23</f>
        <v>195498115.25000003</v>
      </c>
    </row>
    <row r="8" spans="1:15" ht="22.5" x14ac:dyDescent="0.25">
      <c r="A8" s="2" t="s">
        <v>10</v>
      </c>
      <c r="B8" s="2" t="s">
        <v>3</v>
      </c>
      <c r="C8" s="3"/>
      <c r="D8" s="9" t="s">
        <v>16</v>
      </c>
      <c r="E8" s="2" t="s">
        <v>97</v>
      </c>
      <c r="F8" s="8">
        <f>F9+F13+F17+F20+F22+F12</f>
        <v>109573492</v>
      </c>
      <c r="G8" s="8">
        <f>G9+G13+G17+G20+G22+G12</f>
        <v>125998141</v>
      </c>
      <c r="H8" s="8">
        <f>H9+H13+H17+H20+H22+H12</f>
        <v>128447392</v>
      </c>
      <c r="I8" s="21">
        <f>I9+I13+I17+I20+I22+I12+I21</f>
        <v>139650584.53999999</v>
      </c>
      <c r="J8" s="20">
        <f>J9+J13+J17+J20+J22+J12+J21</f>
        <v>138366959.38999999</v>
      </c>
      <c r="K8" s="20">
        <f t="shared" ref="K8:L8" si="9">K9+K13+K17+K20+K22+K12+K21</f>
        <v>141581015.74000001</v>
      </c>
      <c r="L8" s="20">
        <f t="shared" si="9"/>
        <v>145495414.20000002</v>
      </c>
    </row>
    <row r="9" spans="1:15" ht="33.75" x14ac:dyDescent="0.25">
      <c r="A9" s="2" t="s">
        <v>10</v>
      </c>
      <c r="B9" s="2" t="s">
        <v>3</v>
      </c>
      <c r="C9" s="3" t="s">
        <v>17</v>
      </c>
      <c r="D9" s="10" t="s">
        <v>18</v>
      </c>
      <c r="E9" s="2" t="s">
        <v>97</v>
      </c>
      <c r="F9" s="8">
        <f>F10+F11</f>
        <v>94994699</v>
      </c>
      <c r="G9" s="8">
        <f>G10+G11</f>
        <v>108361729</v>
      </c>
      <c r="H9" s="8">
        <f>H10+H11</f>
        <v>110551738</v>
      </c>
      <c r="I9" s="22">
        <f t="shared" ref="I9" si="10">I10+I11</f>
        <v>120222668.40000001</v>
      </c>
      <c r="J9" s="8">
        <f t="shared" ref="J9" si="11">J10+J11</f>
        <v>117922307.41</v>
      </c>
      <c r="K9" s="8">
        <f t="shared" ref="K9" si="12">K10+K11</f>
        <v>119963362.73</v>
      </c>
      <c r="L9" s="8">
        <f t="shared" ref="L9" si="13">L10+L11</f>
        <v>122994550.81999999</v>
      </c>
    </row>
    <row r="10" spans="1:15" ht="33.75" x14ac:dyDescent="0.25">
      <c r="A10" s="2" t="s">
        <v>10</v>
      </c>
      <c r="B10" s="2" t="s">
        <v>3</v>
      </c>
      <c r="C10" s="3" t="s">
        <v>19</v>
      </c>
      <c r="D10" s="11" t="s">
        <v>20</v>
      </c>
      <c r="E10" s="2" t="s">
        <v>97</v>
      </c>
      <c r="F10" s="8">
        <v>38873696</v>
      </c>
      <c r="G10" s="8">
        <v>50303004</v>
      </c>
      <c r="H10" s="8">
        <v>50806029</v>
      </c>
      <c r="I10" s="21">
        <v>60476958.399999999</v>
      </c>
      <c r="J10" s="25">
        <v>57735000</v>
      </c>
      <c r="K10" s="25">
        <v>56978028.710000001</v>
      </c>
      <c r="L10" s="25">
        <v>57360221.109999999</v>
      </c>
    </row>
    <row r="11" spans="1:15" ht="33.75" x14ac:dyDescent="0.25">
      <c r="A11" s="2" t="s">
        <v>10</v>
      </c>
      <c r="B11" s="2" t="s">
        <v>3</v>
      </c>
      <c r="C11" s="3" t="s">
        <v>21</v>
      </c>
      <c r="D11" s="11" t="s">
        <v>22</v>
      </c>
      <c r="E11" s="2" t="s">
        <v>97</v>
      </c>
      <c r="F11" s="8">
        <v>56121003</v>
      </c>
      <c r="G11" s="8">
        <v>58058725</v>
      </c>
      <c r="H11" s="8">
        <v>59745709</v>
      </c>
      <c r="I11" s="21">
        <v>59745710</v>
      </c>
      <c r="J11" s="25">
        <v>60187307.409999996</v>
      </c>
      <c r="K11" s="25">
        <v>62985334.020000003</v>
      </c>
      <c r="L11" s="25">
        <v>65634329.710000001</v>
      </c>
    </row>
    <row r="12" spans="1:15" ht="45" x14ac:dyDescent="0.25">
      <c r="A12" s="2" t="s">
        <v>10</v>
      </c>
      <c r="B12" s="2" t="s">
        <v>3</v>
      </c>
      <c r="C12" s="3" t="s">
        <v>23</v>
      </c>
      <c r="D12" s="10" t="s">
        <v>24</v>
      </c>
      <c r="E12" s="2" t="s">
        <v>97</v>
      </c>
      <c r="F12" s="8"/>
      <c r="G12" s="8"/>
      <c r="H12" s="8"/>
      <c r="I12" s="21"/>
      <c r="J12" s="25"/>
      <c r="K12" s="25"/>
      <c r="L12" s="25"/>
    </row>
    <row r="13" spans="1:15" ht="33.75" x14ac:dyDescent="0.25">
      <c r="A13" s="2" t="s">
        <v>10</v>
      </c>
      <c r="B13" s="2" t="s">
        <v>3</v>
      </c>
      <c r="C13" s="3" t="s">
        <v>25</v>
      </c>
      <c r="D13" s="10" t="s">
        <v>26</v>
      </c>
      <c r="E13" s="2" t="s">
        <v>97</v>
      </c>
      <c r="F13" s="8">
        <f>F14+F15+F16</f>
        <v>7129723</v>
      </c>
      <c r="G13" s="8">
        <f>G14+G15+G16</f>
        <v>7221972</v>
      </c>
      <c r="H13" s="8">
        <f>H14+H15+H16</f>
        <v>7313464</v>
      </c>
      <c r="I13" s="22">
        <f t="shared" ref="I13" si="14">I14+I15+I16</f>
        <v>7183000</v>
      </c>
      <c r="J13" s="8">
        <f t="shared" ref="J13" si="15">J14+J15+J16</f>
        <v>7734485</v>
      </c>
      <c r="K13" s="8">
        <f t="shared" ref="K13" si="16">K14+K15+K16</f>
        <v>8252457.6999999993</v>
      </c>
      <c r="L13" s="8">
        <f t="shared" ref="L13" si="17">L14+L15+L16</f>
        <v>8615714.6400000006</v>
      </c>
      <c r="M13" s="23"/>
      <c r="N13" s="8"/>
      <c r="O13" s="8"/>
    </row>
    <row r="14" spans="1:15" ht="33.75" x14ac:dyDescent="0.25">
      <c r="A14" s="2" t="s">
        <v>10</v>
      </c>
      <c r="B14" s="2" t="s">
        <v>3</v>
      </c>
      <c r="C14" s="3" t="s">
        <v>27</v>
      </c>
      <c r="D14" s="11" t="s">
        <v>28</v>
      </c>
      <c r="E14" s="2" t="s">
        <v>97</v>
      </c>
      <c r="F14" s="8">
        <v>7128700</v>
      </c>
      <c r="G14" s="8">
        <v>7170940</v>
      </c>
      <c r="H14" s="8">
        <v>7256990</v>
      </c>
      <c r="I14" s="21">
        <v>7176526</v>
      </c>
      <c r="J14" s="25">
        <v>7714542</v>
      </c>
      <c r="K14" s="8">
        <v>8231416.3099999996</v>
      </c>
      <c r="L14" s="25">
        <v>8593598.6300000008</v>
      </c>
    </row>
    <row r="15" spans="1:15" ht="33.75" x14ac:dyDescent="0.25">
      <c r="A15" s="2" t="s">
        <v>10</v>
      </c>
      <c r="B15" s="2" t="s">
        <v>3</v>
      </c>
      <c r="C15" s="3" t="s">
        <v>29</v>
      </c>
      <c r="D15" s="11" t="s">
        <v>30</v>
      </c>
      <c r="E15" s="2" t="s">
        <v>97</v>
      </c>
      <c r="F15" s="8">
        <v>1023</v>
      </c>
      <c r="G15" s="8">
        <v>6462</v>
      </c>
      <c r="H15" s="8">
        <v>6474</v>
      </c>
      <c r="I15" s="21">
        <v>6474</v>
      </c>
      <c r="J15" s="8">
        <v>19943</v>
      </c>
      <c r="K15" s="25">
        <v>21041.39</v>
      </c>
      <c r="L15" s="25">
        <v>22116.01</v>
      </c>
    </row>
    <row r="16" spans="1:15" ht="33.75" x14ac:dyDescent="0.25">
      <c r="A16" s="2" t="s">
        <v>10</v>
      </c>
      <c r="B16" s="2" t="s">
        <v>3</v>
      </c>
      <c r="C16" s="3" t="s">
        <v>31</v>
      </c>
      <c r="D16" s="11" t="s">
        <v>32</v>
      </c>
      <c r="E16" s="2" t="s">
        <v>97</v>
      </c>
      <c r="F16" s="8"/>
      <c r="G16" s="8">
        <v>44570</v>
      </c>
      <c r="H16" s="8">
        <v>50000</v>
      </c>
      <c r="I16" s="21">
        <v>0</v>
      </c>
      <c r="J16" s="25">
        <v>0</v>
      </c>
      <c r="K16" s="25">
        <v>0</v>
      </c>
      <c r="L16" s="25">
        <v>0</v>
      </c>
    </row>
    <row r="17" spans="1:12" ht="33.75" x14ac:dyDescent="0.25">
      <c r="A17" s="2" t="s">
        <v>10</v>
      </c>
      <c r="B17" s="2" t="s">
        <v>3</v>
      </c>
      <c r="C17" s="3" t="s">
        <v>33</v>
      </c>
      <c r="D17" s="10" t="s">
        <v>34</v>
      </c>
      <c r="E17" s="2" t="s">
        <v>97</v>
      </c>
      <c r="F17" s="8">
        <f>F18+F19</f>
        <v>6130790</v>
      </c>
      <c r="G17" s="8">
        <f>G18+G19</f>
        <v>8885370</v>
      </c>
      <c r="H17" s="8">
        <f>H18+H19</f>
        <v>8954030</v>
      </c>
      <c r="I17" s="22">
        <f t="shared" ref="I17" si="18">I18+I19</f>
        <v>9251860.6099999994</v>
      </c>
      <c r="J17" s="8">
        <f t="shared" ref="J17" si="19">J18+J19</f>
        <v>9779066.9800000004</v>
      </c>
      <c r="K17" s="8">
        <f t="shared" ref="K17" si="20">K18+K19</f>
        <v>10249055.310000001</v>
      </c>
      <c r="L17" s="8">
        <f t="shared" ref="L17" si="21">L18+L19</f>
        <v>10728117.380000001</v>
      </c>
    </row>
    <row r="18" spans="1:12" ht="33.75" x14ac:dyDescent="0.25">
      <c r="A18" s="2" t="s">
        <v>10</v>
      </c>
      <c r="B18" s="2" t="s">
        <v>3</v>
      </c>
      <c r="C18" s="3" t="s">
        <v>35</v>
      </c>
      <c r="D18" s="11" t="s">
        <v>36</v>
      </c>
      <c r="E18" s="2" t="s">
        <v>97</v>
      </c>
      <c r="F18" s="8">
        <v>960100</v>
      </c>
      <c r="G18" s="8">
        <v>1340370</v>
      </c>
      <c r="H18" s="8">
        <v>1380580</v>
      </c>
      <c r="I18" s="21">
        <v>1481490</v>
      </c>
      <c r="J18" s="8">
        <v>1591120.26</v>
      </c>
      <c r="K18" s="8">
        <v>1697725.32</v>
      </c>
      <c r="L18" s="8">
        <v>1772425.23</v>
      </c>
    </row>
    <row r="19" spans="1:12" ht="33.75" x14ac:dyDescent="0.25">
      <c r="A19" s="2" t="s">
        <v>10</v>
      </c>
      <c r="B19" s="2" t="s">
        <v>3</v>
      </c>
      <c r="C19" s="3" t="s">
        <v>37</v>
      </c>
      <c r="D19" s="11" t="s">
        <v>38</v>
      </c>
      <c r="E19" s="2" t="s">
        <v>97</v>
      </c>
      <c r="F19" s="8">
        <v>5170690</v>
      </c>
      <c r="G19" s="8">
        <v>7545000</v>
      </c>
      <c r="H19" s="8">
        <v>7573450</v>
      </c>
      <c r="I19" s="21">
        <v>7770370.6100000003</v>
      </c>
      <c r="J19" s="8">
        <v>8187946.7199999997</v>
      </c>
      <c r="K19" s="8">
        <v>8551329.9900000002</v>
      </c>
      <c r="L19" s="8">
        <v>8955692.1500000004</v>
      </c>
    </row>
    <row r="20" spans="1:12" ht="33.75" x14ac:dyDescent="0.25">
      <c r="A20" s="2" t="s">
        <v>10</v>
      </c>
      <c r="B20" s="2" t="s">
        <v>3</v>
      </c>
      <c r="C20" s="3" t="s">
        <v>39</v>
      </c>
      <c r="D20" s="10" t="s">
        <v>40</v>
      </c>
      <c r="E20" s="2" t="s">
        <v>97</v>
      </c>
      <c r="F20" s="8">
        <v>1314820</v>
      </c>
      <c r="G20" s="8">
        <v>1528430</v>
      </c>
      <c r="H20" s="8">
        <v>1623160</v>
      </c>
      <c r="I20" s="22">
        <v>2400000</v>
      </c>
      <c r="J20" s="25">
        <v>2520000</v>
      </c>
      <c r="K20" s="25">
        <v>2638440</v>
      </c>
      <c r="L20" s="25">
        <v>2754531.36</v>
      </c>
    </row>
    <row r="21" spans="1:12" ht="33.75" x14ac:dyDescent="0.25">
      <c r="A21" s="2" t="s">
        <v>10</v>
      </c>
      <c r="B21" s="2" t="s">
        <v>3</v>
      </c>
      <c r="C21" s="3" t="s">
        <v>39</v>
      </c>
      <c r="D21" s="10" t="s">
        <v>98</v>
      </c>
      <c r="E21" s="2" t="s">
        <v>97</v>
      </c>
      <c r="F21" s="8"/>
      <c r="G21" s="8"/>
      <c r="H21" s="8"/>
      <c r="I21" s="22">
        <v>588055.53</v>
      </c>
      <c r="J21" s="25">
        <v>406100</v>
      </c>
      <c r="K21" s="25">
        <v>472700</v>
      </c>
      <c r="L21" s="25">
        <v>397500</v>
      </c>
    </row>
    <row r="22" spans="1:12" ht="56.25" x14ac:dyDescent="0.25">
      <c r="A22" s="2" t="s">
        <v>10</v>
      </c>
      <c r="B22" s="2" t="s">
        <v>3</v>
      </c>
      <c r="C22" s="3" t="s">
        <v>41</v>
      </c>
      <c r="D22" s="10" t="s">
        <v>42</v>
      </c>
      <c r="E22" s="2" t="s">
        <v>97</v>
      </c>
      <c r="F22" s="8">
        <v>3460</v>
      </c>
      <c r="G22" s="8">
        <v>640</v>
      </c>
      <c r="H22" s="8">
        <v>5000</v>
      </c>
      <c r="I22" s="21">
        <v>5000</v>
      </c>
      <c r="J22" s="8">
        <v>5000</v>
      </c>
      <c r="K22" s="8">
        <v>5000</v>
      </c>
      <c r="L22" s="8">
        <v>5000</v>
      </c>
    </row>
    <row r="23" spans="1:12" ht="22.5" x14ac:dyDescent="0.25">
      <c r="A23" s="2" t="s">
        <v>10</v>
      </c>
      <c r="B23" s="2" t="s">
        <v>3</v>
      </c>
      <c r="C23" s="3"/>
      <c r="D23" s="9" t="s">
        <v>43</v>
      </c>
      <c r="E23" s="2" t="s">
        <v>97</v>
      </c>
      <c r="F23" s="8">
        <v>31157620</v>
      </c>
      <c r="G23" s="8">
        <v>43866350</v>
      </c>
      <c r="H23" s="8">
        <v>54252950</v>
      </c>
      <c r="I23" s="21">
        <f>I24+I26+I28+I29+I34+I35</f>
        <v>55473202.639999993</v>
      </c>
      <c r="J23" s="25">
        <f>J24+J26+J28+J29+J34+J35</f>
        <v>55732812.090000004</v>
      </c>
      <c r="K23" s="25">
        <f t="shared" ref="K23:L23" si="22">K24+K26+K28+K29+K34+K35</f>
        <v>55337333.899999999</v>
      </c>
      <c r="L23" s="25">
        <f t="shared" si="22"/>
        <v>50002701.050000004</v>
      </c>
    </row>
    <row r="24" spans="1:12" ht="45" x14ac:dyDescent="0.25">
      <c r="A24" s="2" t="s">
        <v>10</v>
      </c>
      <c r="B24" s="2" t="s">
        <v>3</v>
      </c>
      <c r="C24" s="3" t="s">
        <v>44</v>
      </c>
      <c r="D24" s="10" t="s">
        <v>45</v>
      </c>
      <c r="E24" s="2" t="s">
        <v>97</v>
      </c>
      <c r="F24" s="8">
        <v>18296930</v>
      </c>
      <c r="G24" s="8">
        <v>26787150</v>
      </c>
      <c r="H24" s="8">
        <v>34141140</v>
      </c>
      <c r="I24" s="25">
        <v>32919854.489999998</v>
      </c>
      <c r="J24" s="8">
        <v>44294656.460000001</v>
      </c>
      <c r="K24" s="8">
        <v>43448782.549999997</v>
      </c>
      <c r="L24" s="8">
        <v>37795368.030000001</v>
      </c>
    </row>
    <row r="25" spans="1:12" ht="112.5" x14ac:dyDescent="0.25">
      <c r="A25" s="2" t="s">
        <v>10</v>
      </c>
      <c r="B25" s="2" t="s">
        <v>3</v>
      </c>
      <c r="C25" s="3" t="s">
        <v>46</v>
      </c>
      <c r="D25" s="10" t="s">
        <v>47</v>
      </c>
      <c r="E25" s="2" t="s">
        <v>97</v>
      </c>
      <c r="F25" s="8">
        <v>18022570</v>
      </c>
      <c r="G25" s="8">
        <v>26458290</v>
      </c>
      <c r="H25" s="8">
        <v>34141140</v>
      </c>
      <c r="I25" s="25">
        <v>32919854.489999998</v>
      </c>
      <c r="J25" s="8">
        <v>44294656.460000001</v>
      </c>
      <c r="K25" s="8">
        <v>43448782.549999997</v>
      </c>
      <c r="L25" s="8">
        <v>37795368.030000001</v>
      </c>
    </row>
    <row r="26" spans="1:12" ht="33.75" x14ac:dyDescent="0.25">
      <c r="A26" s="2" t="s">
        <v>10</v>
      </c>
      <c r="B26" s="2" t="s">
        <v>3</v>
      </c>
      <c r="C26" s="3" t="s">
        <v>48</v>
      </c>
      <c r="D26" s="10" t="s">
        <v>49</v>
      </c>
      <c r="E26" s="2" t="s">
        <v>97</v>
      </c>
      <c r="F26" s="8">
        <v>485150</v>
      </c>
      <c r="G26" s="8">
        <v>541080</v>
      </c>
      <c r="H26" s="8">
        <v>566000</v>
      </c>
      <c r="I26" s="25">
        <v>1781000</v>
      </c>
      <c r="J26" s="25">
        <v>531627.43000000005</v>
      </c>
      <c r="K26" s="25">
        <v>763151.18</v>
      </c>
      <c r="L26" s="25">
        <v>795966.68</v>
      </c>
    </row>
    <row r="27" spans="1:12" ht="33.75" x14ac:dyDescent="0.25">
      <c r="A27" s="2" t="s">
        <v>10</v>
      </c>
      <c r="B27" s="2" t="s">
        <v>3</v>
      </c>
      <c r="C27" s="3" t="s">
        <v>50</v>
      </c>
      <c r="D27" s="10" t="s">
        <v>51</v>
      </c>
      <c r="E27" s="2" t="s">
        <v>97</v>
      </c>
      <c r="F27" s="8">
        <v>485150</v>
      </c>
      <c r="G27" s="8">
        <v>541080</v>
      </c>
      <c r="H27" s="8">
        <v>566000</v>
      </c>
      <c r="I27" s="25">
        <v>1781000</v>
      </c>
      <c r="J27" s="25">
        <v>531627.43000000005</v>
      </c>
      <c r="K27" s="25">
        <v>763151.18</v>
      </c>
      <c r="L27" s="25">
        <v>795966.68</v>
      </c>
    </row>
    <row r="28" spans="1:12" ht="33.75" x14ac:dyDescent="0.25">
      <c r="A28" s="2" t="s">
        <v>10</v>
      </c>
      <c r="B28" s="2" t="s">
        <v>3</v>
      </c>
      <c r="C28" s="3" t="s">
        <v>52</v>
      </c>
      <c r="D28" s="10" t="s">
        <v>53</v>
      </c>
      <c r="E28" s="2" t="s">
        <v>97</v>
      </c>
      <c r="F28" s="8">
        <v>4736510</v>
      </c>
      <c r="G28" s="8">
        <v>6691850</v>
      </c>
      <c r="H28" s="8">
        <v>6090000</v>
      </c>
      <c r="I28" s="25">
        <v>7562161.7800000003</v>
      </c>
      <c r="J28" s="19">
        <v>8402637.3800000008</v>
      </c>
      <c r="K28" s="19">
        <v>8800839.0800000001</v>
      </c>
      <c r="L28" s="19">
        <v>9189534.9900000002</v>
      </c>
    </row>
    <row r="29" spans="1:12" ht="33.75" x14ac:dyDescent="0.25">
      <c r="A29" s="2" t="s">
        <v>10</v>
      </c>
      <c r="B29" s="2" t="s">
        <v>3</v>
      </c>
      <c r="C29" s="3" t="s">
        <v>54</v>
      </c>
      <c r="D29" s="10" t="s">
        <v>55</v>
      </c>
      <c r="E29" s="2" t="s">
        <v>97</v>
      </c>
      <c r="F29" s="8">
        <v>7026290</v>
      </c>
      <c r="G29" s="8">
        <v>8917010</v>
      </c>
      <c r="H29" s="8">
        <v>12738260</v>
      </c>
      <c r="I29" s="21">
        <f>I31+I32</f>
        <v>12493986.369999999</v>
      </c>
      <c r="J29" s="19">
        <v>1887690.82</v>
      </c>
      <c r="K29" s="19">
        <v>1708361.09</v>
      </c>
      <c r="L29" s="19">
        <v>1605631.35</v>
      </c>
    </row>
    <row r="30" spans="1:12" ht="33.75" x14ac:dyDescent="0.25">
      <c r="A30" s="2" t="s">
        <v>10</v>
      </c>
      <c r="B30" s="2" t="s">
        <v>3</v>
      </c>
      <c r="C30" s="3" t="s">
        <v>56</v>
      </c>
      <c r="D30" s="10" t="s">
        <v>57</v>
      </c>
      <c r="E30" s="2" t="s">
        <v>97</v>
      </c>
      <c r="F30" s="8"/>
      <c r="G30" s="8"/>
      <c r="H30" s="8"/>
      <c r="I30" s="25"/>
      <c r="J30" s="25"/>
      <c r="K30" s="25"/>
      <c r="L30" s="25"/>
    </row>
    <row r="31" spans="1:12" ht="101.25" x14ac:dyDescent="0.25">
      <c r="A31" s="2" t="s">
        <v>10</v>
      </c>
      <c r="B31" s="2" t="s">
        <v>3</v>
      </c>
      <c r="C31" s="3" t="s">
        <v>58</v>
      </c>
      <c r="D31" s="10" t="s">
        <v>59</v>
      </c>
      <c r="E31" s="2" t="s">
        <v>97</v>
      </c>
      <c r="F31" s="8">
        <v>6063420</v>
      </c>
      <c r="G31" s="8">
        <v>8595660</v>
      </c>
      <c r="H31" s="8">
        <v>12388260</v>
      </c>
      <c r="I31" s="25">
        <v>12143986.369999999</v>
      </c>
      <c r="J31" s="25">
        <v>1537390.82</v>
      </c>
      <c r="K31" s="25">
        <v>1358361.09</v>
      </c>
      <c r="L31" s="25">
        <v>1255631.3500000001</v>
      </c>
    </row>
    <row r="32" spans="1:12" ht="67.5" x14ac:dyDescent="0.25">
      <c r="A32" s="2" t="s">
        <v>10</v>
      </c>
      <c r="B32" s="2" t="s">
        <v>3</v>
      </c>
      <c r="C32" s="3" t="s">
        <v>60</v>
      </c>
      <c r="D32" s="10" t="s">
        <v>61</v>
      </c>
      <c r="E32" s="2" t="s">
        <v>97</v>
      </c>
      <c r="F32" s="8">
        <v>962870</v>
      </c>
      <c r="G32" s="8">
        <v>321350</v>
      </c>
      <c r="H32" s="8">
        <v>350000</v>
      </c>
      <c r="I32" s="21">
        <v>350000</v>
      </c>
      <c r="J32" s="8">
        <v>350000</v>
      </c>
      <c r="K32" s="8">
        <v>350000</v>
      </c>
      <c r="L32" s="8">
        <v>350000</v>
      </c>
    </row>
    <row r="33" spans="1:12" ht="33.75" x14ac:dyDescent="0.25">
      <c r="A33" s="2" t="s">
        <v>10</v>
      </c>
      <c r="B33" s="2" t="s">
        <v>3</v>
      </c>
      <c r="C33" s="3" t="s">
        <v>62</v>
      </c>
      <c r="D33" s="10" t="s">
        <v>63</v>
      </c>
      <c r="E33" s="2" t="s">
        <v>97</v>
      </c>
      <c r="F33" s="8"/>
      <c r="G33" s="8"/>
      <c r="H33" s="8"/>
      <c r="I33" s="25"/>
      <c r="J33" s="25"/>
      <c r="K33" s="25"/>
      <c r="L33" s="25"/>
    </row>
    <row r="34" spans="1:12" ht="33.75" x14ac:dyDescent="0.25">
      <c r="A34" s="2" t="s">
        <v>10</v>
      </c>
      <c r="B34" s="2" t="s">
        <v>3</v>
      </c>
      <c r="C34" s="3" t="s">
        <v>64</v>
      </c>
      <c r="D34" s="10" t="s">
        <v>65</v>
      </c>
      <c r="E34" s="2" t="s">
        <v>97</v>
      </c>
      <c r="F34" s="8">
        <v>590550</v>
      </c>
      <c r="G34" s="8">
        <v>578710</v>
      </c>
      <c r="H34" s="8">
        <v>590550</v>
      </c>
      <c r="I34" s="25">
        <v>489000</v>
      </c>
      <c r="J34" s="25">
        <v>489000</v>
      </c>
      <c r="K34" s="25">
        <v>489000</v>
      </c>
      <c r="L34" s="25">
        <v>489000</v>
      </c>
    </row>
    <row r="35" spans="1:12" ht="33.75" x14ac:dyDescent="0.25">
      <c r="A35" s="2" t="s">
        <v>10</v>
      </c>
      <c r="B35" s="2" t="s">
        <v>3</v>
      </c>
      <c r="C35" s="3" t="s">
        <v>66</v>
      </c>
      <c r="D35" s="10" t="s">
        <v>67</v>
      </c>
      <c r="E35" s="2" t="s">
        <v>97</v>
      </c>
      <c r="F35" s="8">
        <v>22190</v>
      </c>
      <c r="G35" s="8">
        <v>350550</v>
      </c>
      <c r="H35" s="8">
        <v>127000</v>
      </c>
      <c r="I35" s="25">
        <v>227200</v>
      </c>
      <c r="J35" s="25">
        <v>127200</v>
      </c>
      <c r="K35" s="25">
        <v>127200</v>
      </c>
      <c r="L35" s="25">
        <v>127200</v>
      </c>
    </row>
    <row r="36" spans="1:12" ht="33.75" x14ac:dyDescent="0.25">
      <c r="A36" s="2" t="s">
        <v>10</v>
      </c>
      <c r="B36" s="2" t="s">
        <v>3</v>
      </c>
      <c r="C36" s="3" t="s">
        <v>68</v>
      </c>
      <c r="D36" s="9" t="s">
        <v>69</v>
      </c>
      <c r="E36" s="2" t="s">
        <v>97</v>
      </c>
      <c r="F36" s="8">
        <v>402115540</v>
      </c>
      <c r="G36" s="8">
        <v>432824840</v>
      </c>
      <c r="H36" s="8">
        <v>370012630</v>
      </c>
      <c r="I36" s="25">
        <f>I37+I44+I45+I47</f>
        <v>393279392.01999998</v>
      </c>
      <c r="J36" s="25">
        <f>J37+J41+J45</f>
        <v>291581116.81</v>
      </c>
      <c r="K36" s="25">
        <f t="shared" ref="K36:L36" si="23">K37+K41+K45</f>
        <v>251652856.5</v>
      </c>
      <c r="L36" s="25">
        <f t="shared" si="23"/>
        <v>248162256.5</v>
      </c>
    </row>
    <row r="37" spans="1:12" ht="33.75" x14ac:dyDescent="0.25">
      <c r="A37" s="2" t="s">
        <v>10</v>
      </c>
      <c r="B37" s="2" t="s">
        <v>3</v>
      </c>
      <c r="C37" s="3" t="s">
        <v>70</v>
      </c>
      <c r="D37" s="9" t="s">
        <v>71</v>
      </c>
      <c r="E37" s="2" t="s">
        <v>97</v>
      </c>
      <c r="F37" s="8">
        <v>395748870</v>
      </c>
      <c r="G37" s="8">
        <v>427330100</v>
      </c>
      <c r="H37" s="8">
        <v>369723270</v>
      </c>
      <c r="I37" s="25">
        <v>388019662.57999998</v>
      </c>
      <c r="J37" s="25">
        <f>J38+J39+J40</f>
        <v>291309800.11000001</v>
      </c>
      <c r="K37" s="25">
        <f t="shared" ref="K37:L37" si="24">K38+K39+K40</f>
        <v>251381539.80000001</v>
      </c>
      <c r="L37" s="25">
        <f t="shared" si="24"/>
        <v>247890939.80000001</v>
      </c>
    </row>
    <row r="38" spans="1:12" ht="33.75" x14ac:dyDescent="0.25">
      <c r="A38" s="2" t="s">
        <v>10</v>
      </c>
      <c r="B38" s="2" t="s">
        <v>3</v>
      </c>
      <c r="C38" s="3" t="s">
        <v>72</v>
      </c>
      <c r="D38" s="10" t="s">
        <v>73</v>
      </c>
      <c r="E38" s="2" t="s">
        <v>97</v>
      </c>
      <c r="F38" s="8">
        <v>81565400</v>
      </c>
      <c r="G38" s="8">
        <v>44410000</v>
      </c>
      <c r="H38" s="8">
        <v>30682000</v>
      </c>
      <c r="I38" s="25">
        <v>36517800</v>
      </c>
      <c r="J38" s="25">
        <v>35306000</v>
      </c>
      <c r="K38" s="25">
        <v>34810700</v>
      </c>
      <c r="L38" s="25">
        <v>34810700</v>
      </c>
    </row>
    <row r="39" spans="1:12" ht="33.75" x14ac:dyDescent="0.25">
      <c r="A39" s="2" t="s">
        <v>10</v>
      </c>
      <c r="B39" s="2" t="s">
        <v>3</v>
      </c>
      <c r="C39" s="3" t="s">
        <v>74</v>
      </c>
      <c r="D39" s="10" t="s">
        <v>75</v>
      </c>
      <c r="E39" s="2" t="s">
        <v>97</v>
      </c>
      <c r="F39" s="8">
        <v>108022690</v>
      </c>
      <c r="G39" s="8">
        <v>164836870</v>
      </c>
      <c r="H39" s="8">
        <v>71963680</v>
      </c>
      <c r="I39" s="25">
        <v>89773597.359999999</v>
      </c>
      <c r="J39" s="25">
        <v>72609260.310000002</v>
      </c>
      <c r="K39" s="25">
        <v>36418200</v>
      </c>
      <c r="L39" s="25">
        <v>36418200</v>
      </c>
    </row>
    <row r="40" spans="1:12" ht="33.75" x14ac:dyDescent="0.25">
      <c r="A40" s="2" t="s">
        <v>10</v>
      </c>
      <c r="B40" s="2" t="s">
        <v>3</v>
      </c>
      <c r="C40" s="3" t="s">
        <v>76</v>
      </c>
      <c r="D40" s="10" t="s">
        <v>77</v>
      </c>
      <c r="E40" s="2" t="s">
        <v>97</v>
      </c>
      <c r="F40" s="8">
        <v>206131390</v>
      </c>
      <c r="G40" s="8">
        <v>218053700</v>
      </c>
      <c r="H40" s="8">
        <v>267077290</v>
      </c>
      <c r="I40" s="25">
        <v>261728265.22</v>
      </c>
      <c r="J40" s="25">
        <v>183394539.80000001</v>
      </c>
      <c r="K40" s="25">
        <v>180152639.80000001</v>
      </c>
      <c r="L40" s="25">
        <v>176662039.80000001</v>
      </c>
    </row>
    <row r="41" spans="1:12" ht="33.75" x14ac:dyDescent="0.25">
      <c r="A41" s="2" t="s">
        <v>10</v>
      </c>
      <c r="B41" s="2" t="s">
        <v>3</v>
      </c>
      <c r="C41" s="3" t="s">
        <v>78</v>
      </c>
      <c r="D41" s="10" t="s">
        <v>79</v>
      </c>
      <c r="E41" s="2" t="s">
        <v>97</v>
      </c>
      <c r="F41" s="8">
        <v>29400</v>
      </c>
      <c r="G41" s="8">
        <v>29440</v>
      </c>
      <c r="H41" s="8"/>
      <c r="I41" s="25"/>
      <c r="J41" s="25">
        <v>3300</v>
      </c>
      <c r="K41" s="25">
        <v>3300</v>
      </c>
      <c r="L41" s="25">
        <v>3300</v>
      </c>
    </row>
    <row r="42" spans="1:12" ht="33.75" x14ac:dyDescent="0.25">
      <c r="A42" s="2" t="s">
        <v>10</v>
      </c>
      <c r="B42" s="2" t="s">
        <v>3</v>
      </c>
      <c r="C42" s="3" t="s">
        <v>80</v>
      </c>
      <c r="D42" s="10" t="s">
        <v>81</v>
      </c>
      <c r="E42" s="2" t="s">
        <v>97</v>
      </c>
      <c r="F42" s="8"/>
      <c r="G42" s="8"/>
      <c r="H42" s="8"/>
      <c r="I42" s="25"/>
      <c r="J42" s="25"/>
      <c r="K42" s="25"/>
      <c r="L42" s="25"/>
    </row>
    <row r="43" spans="1:12" ht="33.75" x14ac:dyDescent="0.25">
      <c r="A43" s="2" t="s">
        <v>10</v>
      </c>
      <c r="B43" s="2" t="s">
        <v>3</v>
      </c>
      <c r="C43" s="3" t="s">
        <v>82</v>
      </c>
      <c r="D43" s="10" t="s">
        <v>83</v>
      </c>
      <c r="E43" s="2" t="s">
        <v>97</v>
      </c>
      <c r="F43" s="8"/>
      <c r="G43" s="8"/>
      <c r="H43" s="8"/>
      <c r="I43" s="25"/>
      <c r="J43" s="25"/>
      <c r="K43" s="25"/>
      <c r="L43" s="25"/>
    </row>
    <row r="44" spans="1:12" ht="33.75" x14ac:dyDescent="0.25">
      <c r="A44" s="2" t="s">
        <v>10</v>
      </c>
      <c r="B44" s="2" t="s">
        <v>3</v>
      </c>
      <c r="C44" s="3" t="s">
        <v>84</v>
      </c>
      <c r="D44" s="9" t="s">
        <v>85</v>
      </c>
      <c r="E44" s="2" t="s">
        <v>97</v>
      </c>
      <c r="F44" s="8">
        <v>4399700</v>
      </c>
      <c r="G44" s="8">
        <v>2260000</v>
      </c>
      <c r="H44" s="8">
        <v>190000</v>
      </c>
      <c r="I44" s="25">
        <v>2558173.19</v>
      </c>
      <c r="J44" s="25">
        <v>0</v>
      </c>
      <c r="K44" s="25"/>
      <c r="L44" s="25"/>
    </row>
    <row r="45" spans="1:12" ht="33.75" x14ac:dyDescent="0.25">
      <c r="A45" s="2" t="s">
        <v>10</v>
      </c>
      <c r="B45" s="2" t="s">
        <v>3</v>
      </c>
      <c r="C45" s="3" t="s">
        <v>86</v>
      </c>
      <c r="D45" s="9" t="s">
        <v>87</v>
      </c>
      <c r="E45" s="2" t="s">
        <v>97</v>
      </c>
      <c r="F45" s="8">
        <v>3014650</v>
      </c>
      <c r="G45" s="8">
        <v>3807620</v>
      </c>
      <c r="H45" s="8">
        <v>217660</v>
      </c>
      <c r="I45" s="25">
        <v>2823062.38</v>
      </c>
      <c r="J45" s="25">
        <v>268016.7</v>
      </c>
      <c r="K45" s="25">
        <v>268016.7</v>
      </c>
      <c r="L45" s="25">
        <v>268016.7</v>
      </c>
    </row>
    <row r="46" spans="1:12" ht="56.25" x14ac:dyDescent="0.25">
      <c r="A46" s="2" t="s">
        <v>10</v>
      </c>
      <c r="B46" s="2" t="s">
        <v>3</v>
      </c>
      <c r="C46" s="3" t="s">
        <v>88</v>
      </c>
      <c r="D46" s="9" t="s">
        <v>89</v>
      </c>
      <c r="E46" s="2" t="s">
        <v>97</v>
      </c>
      <c r="F46" s="8"/>
      <c r="G46" s="8"/>
      <c r="H46" s="8"/>
      <c r="I46" s="25"/>
      <c r="J46" s="25"/>
      <c r="K46" s="25"/>
      <c r="L46" s="25"/>
    </row>
    <row r="47" spans="1:12" ht="33.75" x14ac:dyDescent="0.25">
      <c r="A47" s="2" t="s">
        <v>10</v>
      </c>
      <c r="B47" s="2" t="s">
        <v>3</v>
      </c>
      <c r="C47" s="3" t="s">
        <v>90</v>
      </c>
      <c r="D47" s="9" t="s">
        <v>91</v>
      </c>
      <c r="E47" s="2" t="s">
        <v>97</v>
      </c>
      <c r="F47" s="8">
        <v>-1047690</v>
      </c>
      <c r="G47" s="8">
        <v>-680490</v>
      </c>
      <c r="H47" s="8">
        <v>-118290</v>
      </c>
      <c r="I47" s="25">
        <v>-121506.13</v>
      </c>
      <c r="J47" s="25">
        <v>0</v>
      </c>
      <c r="K47" s="25"/>
      <c r="L47" s="25"/>
    </row>
    <row r="48" spans="1:12" ht="22.5" x14ac:dyDescent="0.25">
      <c r="A48" s="2" t="s">
        <v>10</v>
      </c>
      <c r="B48" s="2" t="s">
        <v>3</v>
      </c>
      <c r="C48" s="3"/>
      <c r="D48" s="4" t="s">
        <v>92</v>
      </c>
      <c r="E48" s="2" t="s">
        <v>97</v>
      </c>
      <c r="F48" s="8">
        <v>538616500</v>
      </c>
      <c r="G48" s="8">
        <v>588255520</v>
      </c>
      <c r="H48" s="8">
        <v>602935370</v>
      </c>
      <c r="I48" s="26">
        <v>623977176.27999997</v>
      </c>
      <c r="J48" s="27">
        <v>487443951.05000001</v>
      </c>
      <c r="K48" s="28">
        <v>448419383.75</v>
      </c>
      <c r="L48" s="29">
        <v>440997569.33999997</v>
      </c>
    </row>
    <row r="49" spans="1:12" ht="22.5" x14ac:dyDescent="0.25">
      <c r="A49" s="2" t="s">
        <v>10</v>
      </c>
      <c r="B49" s="2" t="s">
        <v>3</v>
      </c>
      <c r="C49" s="3"/>
      <c r="D49" s="4" t="s">
        <v>93</v>
      </c>
      <c r="E49" s="2" t="s">
        <v>97</v>
      </c>
      <c r="F49" s="8">
        <f>F5-F48</f>
        <v>4230152</v>
      </c>
      <c r="G49" s="8">
        <f>G5-G48</f>
        <v>14433811</v>
      </c>
      <c r="H49" s="8">
        <f t="shared" ref="H49:L49" si="25">H5-H48</f>
        <v>-50222398</v>
      </c>
      <c r="I49" s="8">
        <f t="shared" si="25"/>
        <v>-35573997.080000043</v>
      </c>
      <c r="J49" s="8">
        <f t="shared" si="25"/>
        <v>-1763062.7600000501</v>
      </c>
      <c r="K49" s="8">
        <f t="shared" si="25"/>
        <v>151822.38999998569</v>
      </c>
      <c r="L49" s="8">
        <f t="shared" si="25"/>
        <v>2662802.4100000262</v>
      </c>
    </row>
    <row r="50" spans="1:12" x14ac:dyDescent="0.25">
      <c r="A50" s="2"/>
      <c r="B50" s="2"/>
      <c r="C50" s="3"/>
      <c r="D50" s="4"/>
      <c r="E50" s="2"/>
      <c r="F50" s="8"/>
      <c r="G50" s="8"/>
      <c r="H50" s="8"/>
      <c r="I50" s="18"/>
      <c r="J50" s="18"/>
      <c r="K50" s="18"/>
      <c r="L50" s="18"/>
    </row>
    <row r="51" spans="1:12" x14ac:dyDescent="0.25">
      <c r="J51" s="18"/>
      <c r="K51" s="18"/>
      <c r="L51" s="18"/>
    </row>
    <row r="52" spans="1:12" x14ac:dyDescent="0.25">
      <c r="A52" s="12" t="s">
        <v>94</v>
      </c>
      <c r="J52" s="18"/>
    </row>
    <row r="53" spans="1:12" x14ac:dyDescent="0.25">
      <c r="A53" s="12" t="s">
        <v>95</v>
      </c>
      <c r="J53" s="18"/>
    </row>
    <row r="56" spans="1:12" x14ac:dyDescent="0.25">
      <c r="A56" s="17" t="s">
        <v>96</v>
      </c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Корботова Е.В.</cp:lastModifiedBy>
  <cp:lastPrinted>2014-11-12T01:36:58Z</cp:lastPrinted>
  <dcterms:created xsi:type="dcterms:W3CDTF">2014-09-29T03:51:45Z</dcterms:created>
  <dcterms:modified xsi:type="dcterms:W3CDTF">2014-11-12T02:21:46Z</dcterms:modified>
</cp:coreProperties>
</file>